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antanas_narbutas_vialietuva_lt/Documents/Darbalaukis/Nr 2613/KOKNURSO SALYGOS/"/>
    </mc:Choice>
  </mc:AlternateContent>
  <xr:revisionPtr revIDLastSave="12" documentId="8_{6A06837F-2964-43CC-B15A-BE27495F0DF2}" xr6:coauthVersionLast="47" xr6:coauthVersionMax="47" xr10:uidLastSave="{7CAB45ED-27F8-488D-B013-4F6607C79544}"/>
  <bookViews>
    <workbookView xWindow="-108" yWindow="-108" windowWidth="23256" windowHeight="12456" xr2:uid="{6BC1EAF5-0D01-43F1-AE22-A39552859E42}"/>
  </bookViews>
  <sheets>
    <sheet name="S_0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5" l="1"/>
  <c r="G40" i="5"/>
  <c r="E41" i="5"/>
  <c r="G41" i="5" s="1"/>
  <c r="E38" i="5"/>
  <c r="E37" i="5"/>
  <c r="E28" i="5"/>
  <c r="E27" i="5"/>
  <c r="G32" i="5"/>
  <c r="E35" i="5" l="1"/>
  <c r="E36" i="5" s="1"/>
  <c r="E34" i="5"/>
  <c r="G44" i="5" l="1"/>
  <c r="G45" i="5"/>
  <c r="G46" i="5"/>
  <c r="G31" i="5"/>
  <c r="G42" i="5"/>
  <c r="G39" i="5"/>
  <c r="G38" i="5"/>
  <c r="G37" i="5"/>
  <c r="G36" i="5"/>
  <c r="G35" i="5"/>
  <c r="G33" i="5"/>
  <c r="G30" i="5"/>
  <c r="G28" i="5"/>
  <c r="G19" i="5"/>
  <c r="G29" i="5" l="1"/>
  <c r="G27" i="5"/>
  <c r="G34" i="5"/>
  <c r="G10" i="5"/>
  <c r="G25" i="5"/>
  <c r="G26" i="5"/>
  <c r="G43" i="5"/>
  <c r="G24" i="5"/>
  <c r="G23" i="5"/>
  <c r="G22" i="5"/>
  <c r="I46" i="5" l="1"/>
  <c r="I43" i="5"/>
  <c r="I25" i="5"/>
  <c r="G20" i="5" l="1"/>
  <c r="G21" i="5"/>
  <c r="G12" i="5"/>
  <c r="G14" i="5"/>
  <c r="G15" i="5"/>
  <c r="G17" i="5"/>
  <c r="G18" i="5"/>
  <c r="I24" i="5" l="1"/>
  <c r="I17" i="5"/>
  <c r="G47" i="5"/>
</calcChain>
</file>

<file path=xl/sharedStrings.xml><?xml version="1.0" encoding="utf-8"?>
<sst xmlns="http://schemas.openxmlformats.org/spreadsheetml/2006/main" count="168" uniqueCount="100">
  <si>
    <t>Skyrius</t>
  </si>
  <si>
    <t>Eilės Nr.</t>
  </si>
  <si>
    <t>Darbo pavadinimas, aprašymas</t>
  </si>
  <si>
    <t>Mato vnt.</t>
  </si>
  <si>
    <t>Kiekis</t>
  </si>
  <si>
    <r>
      <t xml:space="preserve">Vieneto kaina, Eur be PVM  </t>
    </r>
    <r>
      <rPr>
        <b/>
        <sz val="11"/>
        <color rgb="FFFF0000"/>
        <rFont val="Times New Roman"/>
        <family val="1"/>
        <charset val="186"/>
      </rPr>
      <t>(pildo Teikėjas)</t>
    </r>
  </si>
  <si>
    <t>Iš viso, Eur be PVM</t>
  </si>
  <si>
    <t>Iš viso skyriuje 1, 
Eur be PVM</t>
  </si>
  <si>
    <t>Iš viso skyriuje 2, 
Eur be PVM</t>
  </si>
  <si>
    <t>Iš viso skyriuje 3, 
Eur be PVM</t>
  </si>
  <si>
    <t>Iš viso skyriuje 4, 
Eur be PVM</t>
  </si>
  <si>
    <t>Iš viso skyriuje 5, 
Eur be PVM</t>
  </si>
  <si>
    <t>IŠ VISO ŽINIARAŠTYJE 1, EUR BE PVM</t>
  </si>
  <si>
    <t>DARBŲ KIEKIŲ ŽINIARAŠTIS NR. 1 – SUSISIEKIMO DALIS</t>
  </si>
  <si>
    <t>Valstybinės reikšmės rajoninio kelio Nr. 2613 Kazlų Rūda–Bagotoji ruožo
nuo 0,282 iki 1,934 km kapitalinis remontas, įrengiant taką</t>
  </si>
  <si>
    <t>1.Praruošiamieji darbai</t>
  </si>
  <si>
    <t>1.1</t>
  </si>
  <si>
    <t>1.2</t>
  </si>
  <si>
    <t>Esamo kelio atitvaro demontavimas</t>
  </si>
  <si>
    <t>m</t>
  </si>
  <si>
    <t>1.3</t>
  </si>
  <si>
    <t>1.4</t>
  </si>
  <si>
    <t>1.5</t>
  </si>
  <si>
    <t>1.6</t>
  </si>
  <si>
    <t>1.7</t>
  </si>
  <si>
    <t>1.8</t>
  </si>
  <si>
    <t>Statybinių šiukšlių išvežimas iki 30 km atstumu</t>
  </si>
  <si>
    <t>t</t>
  </si>
  <si>
    <t>2. Žemės darbai</t>
  </si>
  <si>
    <t>2.1</t>
  </si>
  <si>
    <t>Dirvožemio kasimas 0,65 m3 k.t. ekskavatoriais, pakrovimas į savivarčius ir transportavimas rangovo pasirinktu atstumu</t>
  </si>
  <si>
    <t>2.2</t>
  </si>
  <si>
    <t>II grupės kasimas 0,65 m3 k.t. ekskavatoriais, pakrovimas į autosavivarčius ir transportavimas į išlykį rangovo pasirinktu atstumu</t>
  </si>
  <si>
    <t>m³</t>
  </si>
  <si>
    <t>2.3</t>
  </si>
  <si>
    <t>Plotų planiravimas mechanizuotu būdu, kai gruntas II grupės</t>
  </si>
  <si>
    <r>
      <t>m²</t>
    </r>
    <r>
      <rPr>
        <sz val="9.35"/>
        <rFont val="Arial"/>
        <family val="2"/>
        <charset val="186"/>
      </rPr>
      <t/>
    </r>
  </si>
  <si>
    <t>2.4</t>
  </si>
  <si>
    <t>Plotų planiravimas rankiniu būdu, kai gruntas II grupės</t>
  </si>
  <si>
    <t>2.5</t>
  </si>
  <si>
    <t>Žemės sankasos viršaus tankinimas mechanizuotai</t>
  </si>
  <si>
    <t>2.6</t>
  </si>
  <si>
    <t>Žemės sankasos viršaus tankinimas rankiniu būdu</t>
  </si>
  <si>
    <t>3. Apsauginių vamzdžių įrengimas ir vandens surinkimo sistema</t>
  </si>
  <si>
    <t>3.1</t>
  </si>
  <si>
    <t>Sankasos drenažo sistemos iš gofr. perf. d113/128 mm skersmens vamzdžių su geotekstilės filtru įrengimas</t>
  </si>
  <si>
    <t>m²</t>
  </si>
  <si>
    <t>2.7</t>
  </si>
  <si>
    <t>4. Dangos konstrukcijos įrengimas</t>
  </si>
  <si>
    <t>4.1</t>
  </si>
  <si>
    <t>Asfalto dangos įrengimas iš mišinio AC16PD, h=0,08</t>
  </si>
  <si>
    <t>4.2</t>
  </si>
  <si>
    <t>Skaldos pagrindo įrengimas iš nesurištų mineralinių medžiagų mišinio 0/45, h=0,20 m</t>
  </si>
  <si>
    <t>4.3</t>
  </si>
  <si>
    <t>Šalčiui nejautraus sluoksnio įrengimas, h min=0,17 m</t>
  </si>
  <si>
    <t>4.4</t>
  </si>
  <si>
    <t>Asfalto dangos įrengimas iš mišinio AC16PD, h=0,10</t>
  </si>
  <si>
    <t>4.5</t>
  </si>
  <si>
    <t>4.6</t>
  </si>
  <si>
    <t>Vejos bordiūrų 1000x80x200 įrengimas ant betono (C12/15) pagrindo</t>
  </si>
  <si>
    <t>4.7</t>
  </si>
  <si>
    <t xml:space="preserve">Betoninių trinkelių 200x100x80 dangos įrengimas </t>
  </si>
  <si>
    <t>4.8</t>
  </si>
  <si>
    <t xml:space="preserve">Išlyginamasis sluoksnis iš skaldos atsijų, h=0,03 m </t>
  </si>
  <si>
    <t>4.9</t>
  </si>
  <si>
    <t xml:space="preserve">Skaldos pagrindas iš nesurištų mineralinių medžiagų mišinio 0/45, h=0,15 m </t>
  </si>
  <si>
    <t>4.10</t>
  </si>
  <si>
    <t>Šalčiui nejautraus sluoksnio įrengimas, h min=0,19 m</t>
  </si>
  <si>
    <t>4.11</t>
  </si>
  <si>
    <t>Betoninių reljefinių plytelių dangos skirtos silpnaregiams įrengimas (su kauburėliais), h=0,08 m</t>
  </si>
  <si>
    <t>4.12</t>
  </si>
  <si>
    <t>Betoninių reljefinių plytelių dangos skirtos silpnaregiams įrengimas (su juostelėmis), h=0,08 m</t>
  </si>
  <si>
    <t>4.13</t>
  </si>
  <si>
    <t>Skaldos pagrindo įrengimas iš nesurištų mineralinių medžiagų mišinio 0/45, h=0,10 m</t>
  </si>
  <si>
    <t>4.14</t>
  </si>
  <si>
    <t>Apsauginių kelio atvivarų įrengimas(N2 tipo)</t>
  </si>
  <si>
    <t>4.15</t>
  </si>
  <si>
    <t>Gruntavimas karštuoju siūlės sandarikliu N2 tipo</t>
  </si>
  <si>
    <t>4.16</t>
  </si>
  <si>
    <t>Skersinių, išilginių siūlių pagruntavimas karštu bitumu 70/100 (siūlės tiesiniam metrui yra mažiausiai 50 g rišiklio kiekvienam sluoksnio storio centimetrui)</t>
  </si>
  <si>
    <t>5. Baigiamieji darbai</t>
  </si>
  <si>
    <t>5.1</t>
  </si>
  <si>
    <t>5.2</t>
  </si>
  <si>
    <t>5.3</t>
  </si>
  <si>
    <t>Horizontalusis ženklinimas Nr. 1.12</t>
  </si>
  <si>
    <t>Darbai statinių (Unik. Nr.4400-4357-7211 Ir Unik. Nr. 4400-4866-0188) ribose</t>
  </si>
  <si>
    <t>Betoninių trinkelių dangos ardymas</t>
  </si>
  <si>
    <t>Gatvės bortų demontavimas</t>
  </si>
  <si>
    <t>Vejos bortų demontavimas</t>
  </si>
  <si>
    <t>51</t>
  </si>
  <si>
    <t>8</t>
  </si>
  <si>
    <t>4.17</t>
  </si>
  <si>
    <t>4.18</t>
  </si>
  <si>
    <t>Gatvės bordiūrų 1000x150x300 įrengimas ant betono pagrindo (C12/15)</t>
  </si>
  <si>
    <t>Nužemintų gatvės bordiūrų 1000x150x220 įrengimas ant betono pagrindo (C12/15)</t>
  </si>
  <si>
    <t>Prijungčių prie betoninių gatvės bortų (sandariklio juostų) įrengimas panaudojant C40B5-S bitumine emulsija</t>
  </si>
  <si>
    <t>Horizontalusis ženklinimas Nr. 1.1</t>
  </si>
  <si>
    <t>Horizontalusis ženklinimas Nr. 1.7</t>
  </si>
  <si>
    <t>11 priedas</t>
  </si>
  <si>
    <t>Kazlų Rūdos savivaldybės admnistracijos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</si>
</sst>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7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b/>
      <sz val="16"/>
      <name val="Times New Roman"/>
      <family val="1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9.35"/>
      <name val="Arial"/>
      <family val="2"/>
      <charset val="186"/>
    </font>
    <font>
      <sz val="1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 applyNumberFormat="0" applyBorder="0" applyProtection="0"/>
    <xf numFmtId="0" fontId="1" fillId="0" borderId="0" applyNumberFormat="0" applyBorder="0" applyProtection="0"/>
    <xf numFmtId="0" fontId="1" fillId="0" borderId="0"/>
    <xf numFmtId="0" fontId="1" fillId="0" borderId="0"/>
    <xf numFmtId="0" fontId="11" fillId="0" borderId="0"/>
    <xf numFmtId="0" fontId="13" fillId="0" borderId="0"/>
    <xf numFmtId="0" fontId="14" fillId="0" borderId="0"/>
    <xf numFmtId="0" fontId="11" fillId="0" borderId="0"/>
  </cellStyleXfs>
  <cellXfs count="77">
    <xf numFmtId="0" fontId="0" fillId="0" borderId="0" xfId="0"/>
    <xf numFmtId="0" fontId="2" fillId="0" borderId="0" xfId="1" applyFont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4" fillId="4" borderId="1" xfId="3" applyNumberFormat="1" applyFont="1" applyFill="1" applyBorder="1" applyAlignment="1" applyProtection="1">
      <alignment horizontal="center" vertical="center" wrapText="1"/>
      <protection locked="0"/>
    </xf>
    <xf numFmtId="164" fontId="5" fillId="4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4" fillId="4" borderId="1" xfId="4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" fontId="5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" fontId="4" fillId="4" borderId="3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2" fontId="2" fillId="0" borderId="0" xfId="1" applyNumberFormat="1" applyFont="1" applyAlignment="1" applyProtection="1">
      <alignment horizontal="center" vertical="center" wrapText="1"/>
    </xf>
    <xf numFmtId="2" fontId="2" fillId="0" borderId="3" xfId="2" applyNumberFormat="1" applyFont="1" applyBorder="1" applyAlignment="1" applyProtection="1">
      <alignment horizontal="center" vertical="center" wrapText="1"/>
    </xf>
    <xf numFmtId="2" fontId="7" fillId="0" borderId="0" xfId="0" applyNumberFormat="1" applyFont="1"/>
    <xf numFmtId="49" fontId="9" fillId="0" borderId="7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4" fillId="4" borderId="7" xfId="4" applyNumberFormat="1" applyFont="1" applyFill="1" applyBorder="1" applyAlignment="1" applyProtection="1">
      <alignment horizontal="center" vertical="center" wrapText="1"/>
      <protection locked="0"/>
    </xf>
    <xf numFmtId="164" fontId="5" fillId="4" borderId="7" xfId="0" applyNumberFormat="1" applyFont="1" applyFill="1" applyBorder="1" applyAlignment="1" applyProtection="1">
      <alignment horizontal="center" vertical="center"/>
      <protection locked="0"/>
    </xf>
    <xf numFmtId="49" fontId="5" fillId="0" borderId="7" xfId="0" applyNumberFormat="1" applyFont="1" applyBorder="1" applyAlignment="1">
      <alignment horizontal="center" vertical="center" wrapText="1"/>
    </xf>
    <xf numFmtId="4" fontId="4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4" fontId="10" fillId="0" borderId="9" xfId="0" applyNumberFormat="1" applyFont="1" applyBorder="1" applyAlignment="1" applyProtection="1">
      <alignment horizontal="center" vertical="center"/>
      <protection locked="0"/>
    </xf>
    <xf numFmtId="4" fontId="4" fillId="4" borderId="16" xfId="4" applyNumberFormat="1" applyFont="1" applyFill="1" applyBorder="1" applyAlignment="1" applyProtection="1">
      <alignment horizontal="center" vertical="center" wrapText="1"/>
      <protection locked="0"/>
    </xf>
    <xf numFmtId="4" fontId="4" fillId="4" borderId="3" xfId="4" applyNumberFormat="1" applyFont="1" applyFill="1" applyBorder="1" applyAlignment="1" applyProtection="1">
      <alignment horizontal="center" vertical="center" wrapText="1"/>
      <protection locked="0"/>
    </xf>
    <xf numFmtId="164" fontId="5" fillId="4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9" xfId="0" applyNumberFormat="1" applyFont="1" applyBorder="1" applyAlignment="1" applyProtection="1">
      <alignment horizontal="center" vertical="center" wrapText="1"/>
      <protection locked="0"/>
    </xf>
    <xf numFmtId="4" fontId="10" fillId="0" borderId="8" xfId="0" applyNumberFormat="1" applyFont="1" applyBorder="1" applyAlignment="1" applyProtection="1">
      <alignment horizontal="center" vertical="center"/>
      <protection locked="0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0" fillId="0" borderId="18" xfId="0" applyNumberFormat="1" applyFont="1" applyBorder="1" applyAlignment="1" applyProtection="1">
      <alignment horizontal="center" vertical="center"/>
      <protection locked="0"/>
    </xf>
    <xf numFmtId="0" fontId="4" fillId="0" borderId="20" xfId="3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  <protection locked="0"/>
    </xf>
    <xf numFmtId="4" fontId="4" fillId="0" borderId="21" xfId="0" applyNumberFormat="1" applyFont="1" applyBorder="1" applyAlignment="1" applyProtection="1">
      <alignment horizontal="center" vertical="center" wrapText="1"/>
      <protection locked="0"/>
    </xf>
    <xf numFmtId="4" fontId="4" fillId="0" borderId="22" xfId="0" applyNumberFormat="1" applyFont="1" applyBorder="1" applyAlignment="1" applyProtection="1">
      <alignment horizontal="center" vertical="center" wrapText="1"/>
      <protection locked="0"/>
    </xf>
    <xf numFmtId="4" fontId="10" fillId="0" borderId="23" xfId="0" applyNumberFormat="1" applyFont="1" applyBorder="1" applyAlignment="1" applyProtection="1">
      <alignment horizontal="center" vertical="center"/>
      <protection locked="0"/>
    </xf>
    <xf numFmtId="4" fontId="5" fillId="0" borderId="24" xfId="0" applyNumberFormat="1" applyFont="1" applyBorder="1" applyAlignment="1">
      <alignment horizontal="center" vertical="center" wrapText="1"/>
    </xf>
    <xf numFmtId="4" fontId="4" fillId="0" borderId="8" xfId="3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9" xfId="2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1" fontId="5" fillId="0" borderId="15" xfId="8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1" fontId="5" fillId="0" borderId="1" xfId="8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16" fillId="0" borderId="25" xfId="0" applyNumberFormat="1" applyFont="1" applyBorder="1" applyAlignment="1">
      <alignment horizontal="center"/>
    </xf>
    <xf numFmtId="4" fontId="4" fillId="4" borderId="19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2" fillId="2" borderId="0" xfId="1" applyFont="1" applyFill="1" applyAlignment="1" applyProtection="1">
      <alignment horizontal="center" vertical="center" wrapText="1"/>
    </xf>
    <xf numFmtId="0" fontId="2" fillId="3" borderId="5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center" vertical="center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9">
    <cellStyle name="Įprastas" xfId="0" builtinId="0"/>
    <cellStyle name="Įprastas 2" xfId="5" xr:uid="{7B2FC5F9-26DE-41CD-96A4-516864D5524F}"/>
    <cellStyle name="Įprastas 2 2" xfId="6" xr:uid="{ADF75511-903A-42FE-9899-F34A84157FF3}"/>
    <cellStyle name="Normal 2 2" xfId="1" xr:uid="{9C3F313E-839D-4FDD-BAD8-38868B7AF240}"/>
    <cellStyle name="Normal 3" xfId="4" xr:uid="{CB4AE972-5A2E-49BF-9160-7EB055E60743}"/>
    <cellStyle name="Normal 4" xfId="7" xr:uid="{23AE0DB6-8F85-4DD7-A2DA-50D192BABB4D}"/>
    <cellStyle name="Normal 7" xfId="8" xr:uid="{DBFAD4EA-8BD8-46F0-913A-BCE297874603}"/>
    <cellStyle name="TableStyleLight1" xfId="3" xr:uid="{2B7E43E9-E03B-4A41-B662-F659F92ABF4F}"/>
    <cellStyle name="TableStyleLight1 2" xfId="2" xr:uid="{78EB4B3A-E560-4D55-83C3-1962D8AA29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DB09D-045D-44DD-B5BB-E01AA939D9D2}">
  <dimension ref="A2:I47"/>
  <sheetViews>
    <sheetView tabSelected="1" zoomScale="85" zoomScaleNormal="85" workbookViewId="0">
      <selection activeCell="I4" sqref="I4"/>
    </sheetView>
  </sheetViews>
  <sheetFormatPr defaultColWidth="9.109375" defaultRowHeight="13.8" x14ac:dyDescent="0.25"/>
  <cols>
    <col min="1" max="1" width="31.6640625" style="15" bestFit="1" customWidth="1"/>
    <col min="2" max="2" width="8.33203125" style="15" bestFit="1" customWidth="1"/>
    <col min="3" max="3" width="77.33203125" style="9" customWidth="1"/>
    <col min="4" max="4" width="9.109375" style="8"/>
    <col min="5" max="5" width="16.33203125" style="24" customWidth="1"/>
    <col min="6" max="6" width="20.6640625" style="10" customWidth="1"/>
    <col min="7" max="7" width="16.109375" style="8" customWidth="1"/>
    <col min="8" max="8" width="21.5546875" style="11" customWidth="1"/>
    <col min="9" max="9" width="16.109375" style="5" customWidth="1"/>
    <col min="10" max="16384" width="9.109375" style="5"/>
  </cols>
  <sheetData>
    <row r="2" spans="1:7" x14ac:dyDescent="0.25">
      <c r="F2" s="71" t="s">
        <v>98</v>
      </c>
    </row>
    <row r="3" spans="1:7" ht="14.4" x14ac:dyDescent="0.3">
      <c r="A3" s="75" t="s">
        <v>99</v>
      </c>
      <c r="B3" s="76"/>
      <c r="C3" s="76"/>
      <c r="F3" s="71"/>
    </row>
    <row r="4" spans="1:7" x14ac:dyDescent="0.25">
      <c r="F4" s="71"/>
    </row>
    <row r="6" spans="1:7" ht="40.200000000000003" customHeight="1" x14ac:dyDescent="0.25">
      <c r="A6" s="72" t="s">
        <v>14</v>
      </c>
      <c r="B6" s="72"/>
      <c r="C6" s="72"/>
      <c r="D6" s="72"/>
      <c r="E6" s="72"/>
      <c r="F6" s="72"/>
      <c r="G6" s="72"/>
    </row>
    <row r="7" spans="1:7" ht="21.75" customHeight="1" thickBot="1" x14ac:dyDescent="0.3">
      <c r="A7" s="1"/>
      <c r="B7" s="1"/>
      <c r="C7" s="1" t="s">
        <v>85</v>
      </c>
      <c r="D7" s="1"/>
      <c r="E7" s="22"/>
      <c r="F7" s="1"/>
      <c r="G7" s="1"/>
    </row>
    <row r="8" spans="1:7" ht="21.75" customHeight="1" x14ac:dyDescent="0.25">
      <c r="A8" s="73" t="s">
        <v>13</v>
      </c>
      <c r="B8" s="73"/>
      <c r="C8" s="73"/>
      <c r="D8" s="73"/>
      <c r="E8" s="73"/>
      <c r="F8" s="73"/>
      <c r="G8" s="74"/>
    </row>
    <row r="9" spans="1:7" ht="51.6" customHeight="1" thickBot="1" x14ac:dyDescent="0.3">
      <c r="A9" s="54" t="s">
        <v>0</v>
      </c>
      <c r="B9" s="54" t="s">
        <v>1</v>
      </c>
      <c r="C9" s="54" t="s">
        <v>2</v>
      </c>
      <c r="D9" s="19" t="s">
        <v>3</v>
      </c>
      <c r="E9" s="23" t="s">
        <v>4</v>
      </c>
      <c r="F9" s="20" t="s">
        <v>5</v>
      </c>
      <c r="G9" s="21" t="s">
        <v>6</v>
      </c>
    </row>
    <row r="10" spans="1:7" ht="15" customHeight="1" x14ac:dyDescent="0.25">
      <c r="A10" s="14" t="s">
        <v>15</v>
      </c>
      <c r="B10" s="56" t="s">
        <v>16</v>
      </c>
      <c r="C10" s="2" t="s">
        <v>86</v>
      </c>
      <c r="D10" s="51" t="s">
        <v>46</v>
      </c>
      <c r="E10" s="50">
        <v>14</v>
      </c>
      <c r="F10" s="3"/>
      <c r="G10" s="16">
        <f t="shared" ref="G10:G46" si="0">ROUND((E10*F10),2)</f>
        <v>0</v>
      </c>
    </row>
    <row r="11" spans="1:7" ht="15" customHeight="1" x14ac:dyDescent="0.25">
      <c r="A11" s="14" t="s">
        <v>15</v>
      </c>
      <c r="B11" s="56" t="s">
        <v>17</v>
      </c>
      <c r="C11" s="2" t="s">
        <v>86</v>
      </c>
      <c r="D11" s="51" t="s">
        <v>33</v>
      </c>
      <c r="E11" s="50">
        <v>1.1000000000000001</v>
      </c>
      <c r="F11" s="3"/>
      <c r="G11" s="16"/>
    </row>
    <row r="12" spans="1:7" x14ac:dyDescent="0.25">
      <c r="A12" s="14" t="s">
        <v>15</v>
      </c>
      <c r="B12" s="56" t="s">
        <v>20</v>
      </c>
      <c r="C12" s="2" t="s">
        <v>87</v>
      </c>
      <c r="D12" s="51" t="s">
        <v>19</v>
      </c>
      <c r="E12" s="50">
        <v>9</v>
      </c>
      <c r="F12" s="3"/>
      <c r="G12" s="16">
        <f t="shared" si="0"/>
        <v>0</v>
      </c>
    </row>
    <row r="13" spans="1:7" x14ac:dyDescent="0.25">
      <c r="A13" s="14" t="s">
        <v>15</v>
      </c>
      <c r="B13" s="56" t="s">
        <v>21</v>
      </c>
      <c r="C13" s="2" t="s">
        <v>88</v>
      </c>
      <c r="D13" s="51" t="s">
        <v>19</v>
      </c>
      <c r="E13" s="50">
        <v>6</v>
      </c>
      <c r="F13" s="3"/>
      <c r="G13" s="16"/>
    </row>
    <row r="14" spans="1:7" x14ac:dyDescent="0.25">
      <c r="A14" s="14" t="s">
        <v>15</v>
      </c>
      <c r="B14" s="56" t="s">
        <v>22</v>
      </c>
      <c r="C14" s="2" t="s">
        <v>18</v>
      </c>
      <c r="D14" s="51" t="s">
        <v>19</v>
      </c>
      <c r="E14" s="52">
        <v>17</v>
      </c>
      <c r="F14" s="3"/>
      <c r="G14" s="16">
        <f t="shared" si="0"/>
        <v>0</v>
      </c>
    </row>
    <row r="15" spans="1:7" x14ac:dyDescent="0.25">
      <c r="A15" s="14" t="s">
        <v>15</v>
      </c>
      <c r="B15" s="56" t="s">
        <v>23</v>
      </c>
      <c r="C15" s="2" t="s">
        <v>86</v>
      </c>
      <c r="D15" s="51" t="s">
        <v>46</v>
      </c>
      <c r="E15" s="50">
        <v>6</v>
      </c>
      <c r="F15" s="3"/>
      <c r="G15" s="16">
        <f t="shared" si="0"/>
        <v>0</v>
      </c>
    </row>
    <row r="16" spans="1:7" ht="14.4" thickBot="1" x14ac:dyDescent="0.3">
      <c r="A16" s="14" t="s">
        <v>15</v>
      </c>
      <c r="B16" s="56" t="s">
        <v>24</v>
      </c>
      <c r="C16" s="2" t="s">
        <v>86</v>
      </c>
      <c r="D16" s="51" t="s">
        <v>33</v>
      </c>
      <c r="E16" s="50">
        <v>0.5</v>
      </c>
      <c r="F16" s="70"/>
      <c r="G16" s="16">
        <f t="shared" si="0"/>
        <v>0</v>
      </c>
    </row>
    <row r="17" spans="1:9" ht="28.2" thickBot="1" x14ac:dyDescent="0.3">
      <c r="A17" s="14" t="s">
        <v>15</v>
      </c>
      <c r="B17" s="56" t="s">
        <v>25</v>
      </c>
      <c r="C17" s="55" t="s">
        <v>26</v>
      </c>
      <c r="D17" s="51" t="s">
        <v>27</v>
      </c>
      <c r="E17" s="52">
        <v>5</v>
      </c>
      <c r="F17" s="18"/>
      <c r="G17" s="43">
        <f t="shared" si="0"/>
        <v>0</v>
      </c>
      <c r="H17" s="45" t="s">
        <v>7</v>
      </c>
      <c r="I17" s="38">
        <f>ROUND(SUM(G10:G17),2)</f>
        <v>0</v>
      </c>
    </row>
    <row r="18" spans="1:9" s="6" customFormat="1" ht="27.6" x14ac:dyDescent="0.25">
      <c r="A18" s="25" t="s">
        <v>28</v>
      </c>
      <c r="B18" s="59" t="s">
        <v>29</v>
      </c>
      <c r="C18" s="57" t="s">
        <v>30</v>
      </c>
      <c r="D18" s="58" t="s">
        <v>46</v>
      </c>
      <c r="E18" s="59" t="s">
        <v>89</v>
      </c>
      <c r="F18" s="28"/>
      <c r="G18" s="26">
        <f t="shared" si="0"/>
        <v>0</v>
      </c>
      <c r="H18" s="7"/>
    </row>
    <row r="19" spans="1:9" s="6" customFormat="1" ht="27.6" x14ac:dyDescent="0.25">
      <c r="A19" s="14" t="s">
        <v>28</v>
      </c>
      <c r="B19" s="56" t="s">
        <v>31</v>
      </c>
      <c r="C19" s="57" t="s">
        <v>30</v>
      </c>
      <c r="D19" s="58" t="s">
        <v>33</v>
      </c>
      <c r="E19" s="59" t="s">
        <v>90</v>
      </c>
      <c r="F19" s="28"/>
      <c r="G19" s="26">
        <f t="shared" si="0"/>
        <v>0</v>
      </c>
      <c r="H19" s="7"/>
    </row>
    <row r="20" spans="1:9" s="6" customFormat="1" ht="27.6" x14ac:dyDescent="0.25">
      <c r="A20" s="14" t="s">
        <v>28</v>
      </c>
      <c r="B20" s="56" t="s">
        <v>34</v>
      </c>
      <c r="C20" s="57" t="s">
        <v>32</v>
      </c>
      <c r="D20" s="51" t="s">
        <v>33</v>
      </c>
      <c r="E20" s="60">
        <v>36</v>
      </c>
      <c r="F20" s="4"/>
      <c r="G20" s="16">
        <f t="shared" si="0"/>
        <v>0</v>
      </c>
      <c r="H20" s="7"/>
    </row>
    <row r="21" spans="1:9" s="6" customFormat="1" x14ac:dyDescent="0.25">
      <c r="A21" s="14" t="s">
        <v>28</v>
      </c>
      <c r="B21" s="56" t="s">
        <v>37</v>
      </c>
      <c r="C21" s="61" t="s">
        <v>35</v>
      </c>
      <c r="D21" s="51" t="s">
        <v>36</v>
      </c>
      <c r="E21" s="60">
        <v>57</v>
      </c>
      <c r="F21" s="4"/>
      <c r="G21" s="16">
        <f t="shared" si="0"/>
        <v>0</v>
      </c>
      <c r="H21" s="7"/>
    </row>
    <row r="22" spans="1:9" s="6" customFormat="1" x14ac:dyDescent="0.25">
      <c r="A22" s="14" t="s">
        <v>28</v>
      </c>
      <c r="B22" s="56" t="s">
        <v>39</v>
      </c>
      <c r="C22" s="61" t="s">
        <v>38</v>
      </c>
      <c r="D22" s="51" t="s">
        <v>36</v>
      </c>
      <c r="E22" s="60">
        <v>25</v>
      </c>
      <c r="F22" s="4"/>
      <c r="G22" s="16">
        <f t="shared" si="0"/>
        <v>0</v>
      </c>
      <c r="H22" s="7"/>
    </row>
    <row r="23" spans="1:9" s="6" customFormat="1" ht="14.4" thickBot="1" x14ac:dyDescent="0.3">
      <c r="A23" s="14" t="s">
        <v>28</v>
      </c>
      <c r="B23" s="65" t="s">
        <v>41</v>
      </c>
      <c r="C23" s="61" t="s">
        <v>40</v>
      </c>
      <c r="D23" s="51" t="s">
        <v>33</v>
      </c>
      <c r="E23" s="60">
        <v>17</v>
      </c>
      <c r="F23" s="4"/>
      <c r="G23" s="16">
        <f t="shared" si="0"/>
        <v>0</v>
      </c>
      <c r="H23" s="7"/>
    </row>
    <row r="24" spans="1:9" s="6" customFormat="1" ht="28.2" thickBot="1" x14ac:dyDescent="0.35">
      <c r="A24" s="17" t="s">
        <v>28</v>
      </c>
      <c r="B24" s="68" t="s">
        <v>47</v>
      </c>
      <c r="C24" s="62" t="s">
        <v>42</v>
      </c>
      <c r="D24" s="53" t="s">
        <v>33</v>
      </c>
      <c r="E24" s="69">
        <v>7</v>
      </c>
      <c r="F24" s="36"/>
      <c r="G24" s="40">
        <f t="shared" si="0"/>
        <v>0</v>
      </c>
      <c r="H24" s="46" t="s">
        <v>8</v>
      </c>
      <c r="I24" s="47">
        <f>ROUND(SUM(G18:G24),2)</f>
        <v>0</v>
      </c>
    </row>
    <row r="25" spans="1:9" s="6" customFormat="1" ht="28.2" thickBot="1" x14ac:dyDescent="0.3">
      <c r="A25" s="17" t="s">
        <v>43</v>
      </c>
      <c r="B25" s="68" t="s">
        <v>44</v>
      </c>
      <c r="C25" s="63" t="s">
        <v>45</v>
      </c>
      <c r="D25" s="53" t="s">
        <v>19</v>
      </c>
      <c r="E25" s="64">
        <v>9</v>
      </c>
      <c r="F25" s="34"/>
      <c r="G25" s="48">
        <f t="shared" si="0"/>
        <v>0</v>
      </c>
      <c r="H25" s="44" t="s">
        <v>9</v>
      </c>
      <c r="I25" s="33">
        <f>ROUND(SUM(G25:G25),2)</f>
        <v>0</v>
      </c>
    </row>
    <row r="26" spans="1:9" s="6" customFormat="1" x14ac:dyDescent="0.25">
      <c r="A26" s="25" t="s">
        <v>48</v>
      </c>
      <c r="B26" s="29" t="s">
        <v>49</v>
      </c>
      <c r="C26" s="66" t="s">
        <v>50</v>
      </c>
      <c r="D26" s="51" t="s">
        <v>36</v>
      </c>
      <c r="E26" s="60">
        <v>32</v>
      </c>
      <c r="F26" s="27"/>
      <c r="G26" s="39">
        <f t="shared" si="0"/>
        <v>0</v>
      </c>
      <c r="H26" s="7"/>
    </row>
    <row r="27" spans="1:9" s="6" customFormat="1" x14ac:dyDescent="0.25">
      <c r="A27" s="25" t="s">
        <v>48</v>
      </c>
      <c r="B27" s="29" t="s">
        <v>51</v>
      </c>
      <c r="C27" s="57" t="s">
        <v>52</v>
      </c>
      <c r="D27" s="51" t="s">
        <v>36</v>
      </c>
      <c r="E27" s="67">
        <f>E26+E29</f>
        <v>37</v>
      </c>
      <c r="F27" s="12"/>
      <c r="G27" s="16">
        <f t="shared" si="0"/>
        <v>0</v>
      </c>
      <c r="H27" s="7"/>
    </row>
    <row r="28" spans="1:9" s="6" customFormat="1" x14ac:dyDescent="0.25">
      <c r="A28" s="25" t="s">
        <v>48</v>
      </c>
      <c r="B28" s="29" t="s">
        <v>53</v>
      </c>
      <c r="C28" s="57" t="s">
        <v>54</v>
      </c>
      <c r="D28" s="51" t="s">
        <v>33</v>
      </c>
      <c r="E28" s="67">
        <f>E26*0.17*1.3</f>
        <v>7.072000000000001</v>
      </c>
      <c r="F28" s="12"/>
      <c r="G28" s="16">
        <f t="shared" si="0"/>
        <v>0</v>
      </c>
      <c r="H28" s="7"/>
    </row>
    <row r="29" spans="1:9" s="6" customFormat="1" ht="28.2" customHeight="1" x14ac:dyDescent="0.25">
      <c r="A29" s="25" t="s">
        <v>48</v>
      </c>
      <c r="B29" s="29" t="s">
        <v>55</v>
      </c>
      <c r="C29" s="57" t="s">
        <v>56</v>
      </c>
      <c r="D29" s="51" t="s">
        <v>36</v>
      </c>
      <c r="E29" s="67">
        <v>5</v>
      </c>
      <c r="F29" s="27"/>
      <c r="G29" s="16">
        <f t="shared" si="0"/>
        <v>0</v>
      </c>
      <c r="H29" s="32"/>
    </row>
    <row r="30" spans="1:9" s="6" customFormat="1" ht="28.2" customHeight="1" x14ac:dyDescent="0.25">
      <c r="A30" s="25" t="s">
        <v>48</v>
      </c>
      <c r="B30" s="29" t="s">
        <v>57</v>
      </c>
      <c r="C30" s="57" t="s">
        <v>93</v>
      </c>
      <c r="D30" s="51" t="s">
        <v>19</v>
      </c>
      <c r="E30" s="67">
        <v>8</v>
      </c>
      <c r="F30" s="30"/>
      <c r="G30" s="16">
        <f t="shared" si="0"/>
        <v>0</v>
      </c>
      <c r="H30" s="32"/>
    </row>
    <row r="31" spans="1:9" s="6" customFormat="1" x14ac:dyDescent="0.25">
      <c r="A31" s="25" t="s">
        <v>48</v>
      </c>
      <c r="B31" s="29" t="s">
        <v>58</v>
      </c>
      <c r="C31" s="57" t="s">
        <v>94</v>
      </c>
      <c r="D31" s="51" t="s">
        <v>19</v>
      </c>
      <c r="E31" s="67">
        <v>6</v>
      </c>
      <c r="F31" s="31"/>
      <c r="G31" s="16">
        <f t="shared" si="0"/>
        <v>0</v>
      </c>
      <c r="H31" s="32"/>
    </row>
    <row r="32" spans="1:9" s="6" customFormat="1" x14ac:dyDescent="0.25">
      <c r="A32" s="25" t="s">
        <v>48</v>
      </c>
      <c r="B32" s="29" t="s">
        <v>60</v>
      </c>
      <c r="C32" s="57" t="s">
        <v>59</v>
      </c>
      <c r="D32" s="51" t="s">
        <v>19</v>
      </c>
      <c r="E32" s="67">
        <v>8</v>
      </c>
      <c r="F32" s="31"/>
      <c r="G32" s="16">
        <f t="shared" si="0"/>
        <v>0</v>
      </c>
      <c r="H32" s="32"/>
    </row>
    <row r="33" spans="1:9" s="6" customFormat="1" x14ac:dyDescent="0.25">
      <c r="A33" s="25" t="s">
        <v>48</v>
      </c>
      <c r="B33" s="29" t="s">
        <v>62</v>
      </c>
      <c r="C33" s="57" t="s">
        <v>61</v>
      </c>
      <c r="D33" s="51" t="s">
        <v>36</v>
      </c>
      <c r="E33" s="67">
        <v>17</v>
      </c>
      <c r="F33" s="31"/>
      <c r="G33" s="16">
        <f t="shared" si="0"/>
        <v>0</v>
      </c>
      <c r="H33" s="32"/>
    </row>
    <row r="34" spans="1:9" s="6" customFormat="1" x14ac:dyDescent="0.25">
      <c r="A34" s="25" t="s">
        <v>48</v>
      </c>
      <c r="B34" s="29" t="s">
        <v>64</v>
      </c>
      <c r="C34" s="57" t="s">
        <v>63</v>
      </c>
      <c r="D34" s="51" t="s">
        <v>36</v>
      </c>
      <c r="E34" s="67">
        <f>E33+E37+E38</f>
        <v>23.3</v>
      </c>
      <c r="F34" s="31"/>
      <c r="G34" s="16">
        <f t="shared" si="0"/>
        <v>0</v>
      </c>
      <c r="H34" s="32"/>
    </row>
    <row r="35" spans="1:9" s="6" customFormat="1" x14ac:dyDescent="0.25">
      <c r="A35" s="25" t="s">
        <v>48</v>
      </c>
      <c r="B35" s="29" t="s">
        <v>66</v>
      </c>
      <c r="C35" s="57" t="s">
        <v>65</v>
      </c>
      <c r="D35" s="51" t="s">
        <v>36</v>
      </c>
      <c r="E35" s="67">
        <f>E33+E37+E38</f>
        <v>23.3</v>
      </c>
      <c r="F35" s="31"/>
      <c r="G35" s="16">
        <f t="shared" si="0"/>
        <v>0</v>
      </c>
      <c r="H35" s="32"/>
    </row>
    <row r="36" spans="1:9" s="6" customFormat="1" x14ac:dyDescent="0.25">
      <c r="A36" s="25" t="s">
        <v>48</v>
      </c>
      <c r="B36" s="29" t="s">
        <v>68</v>
      </c>
      <c r="C36" s="57" t="s">
        <v>67</v>
      </c>
      <c r="D36" s="51" t="s">
        <v>33</v>
      </c>
      <c r="E36" s="67">
        <f>E35*0.19*1.1</f>
        <v>4.8697000000000008</v>
      </c>
      <c r="F36" s="31"/>
      <c r="G36" s="16">
        <f t="shared" si="0"/>
        <v>0</v>
      </c>
      <c r="H36" s="32"/>
    </row>
    <row r="37" spans="1:9" s="6" customFormat="1" ht="27.6" x14ac:dyDescent="0.25">
      <c r="A37" s="25" t="s">
        <v>48</v>
      </c>
      <c r="B37" s="29" t="s">
        <v>70</v>
      </c>
      <c r="C37" s="57" t="s">
        <v>69</v>
      </c>
      <c r="D37" s="51" t="s">
        <v>36</v>
      </c>
      <c r="E37" s="67">
        <f>6*0.6</f>
        <v>3.5999999999999996</v>
      </c>
      <c r="F37" s="31"/>
      <c r="G37" s="16">
        <f t="shared" si="0"/>
        <v>0</v>
      </c>
      <c r="H37" s="32"/>
    </row>
    <row r="38" spans="1:9" s="6" customFormat="1" ht="27.6" x14ac:dyDescent="0.25">
      <c r="A38" s="25" t="s">
        <v>48</v>
      </c>
      <c r="B38" s="29" t="s">
        <v>72</v>
      </c>
      <c r="C38" s="57" t="s">
        <v>71</v>
      </c>
      <c r="D38" s="51" t="s">
        <v>36</v>
      </c>
      <c r="E38" s="67">
        <f>4.5*0.6</f>
        <v>2.6999999999999997</v>
      </c>
      <c r="F38" s="31"/>
      <c r="G38" s="16">
        <f t="shared" si="0"/>
        <v>0</v>
      </c>
      <c r="H38" s="32"/>
    </row>
    <row r="39" spans="1:9" s="6" customFormat="1" x14ac:dyDescent="0.25">
      <c r="A39" s="25" t="s">
        <v>48</v>
      </c>
      <c r="B39" s="29" t="s">
        <v>74</v>
      </c>
      <c r="C39" s="57" t="s">
        <v>73</v>
      </c>
      <c r="D39" s="51" t="s">
        <v>36</v>
      </c>
      <c r="E39" s="67">
        <v>19</v>
      </c>
      <c r="F39" s="27"/>
      <c r="G39" s="16">
        <f t="shared" si="0"/>
        <v>0</v>
      </c>
      <c r="H39" s="7"/>
    </row>
    <row r="40" spans="1:9" s="6" customFormat="1" x14ac:dyDescent="0.25">
      <c r="A40" s="25" t="s">
        <v>48</v>
      </c>
      <c r="B40" s="29" t="s">
        <v>76</v>
      </c>
      <c r="C40" s="57" t="s">
        <v>75</v>
      </c>
      <c r="D40" s="51" t="s">
        <v>19</v>
      </c>
      <c r="E40" s="67">
        <v>17</v>
      </c>
      <c r="F40" s="27"/>
      <c r="G40" s="16">
        <f t="shared" si="0"/>
        <v>0</v>
      </c>
      <c r="H40" s="7"/>
    </row>
    <row r="41" spans="1:9" s="6" customFormat="1" ht="27.6" x14ac:dyDescent="0.25">
      <c r="A41" s="25" t="s">
        <v>48</v>
      </c>
      <c r="B41" s="29" t="s">
        <v>78</v>
      </c>
      <c r="C41" s="57" t="s">
        <v>95</v>
      </c>
      <c r="D41" s="51" t="s">
        <v>19</v>
      </c>
      <c r="E41" s="67">
        <f>E30+E31</f>
        <v>14</v>
      </c>
      <c r="F41" s="27"/>
      <c r="G41" s="16">
        <f t="shared" si="0"/>
        <v>0</v>
      </c>
      <c r="H41" s="7"/>
    </row>
    <row r="42" spans="1:9" s="6" customFormat="1" ht="14.4" thickBot="1" x14ac:dyDescent="0.3">
      <c r="A42" s="25" t="s">
        <v>48</v>
      </c>
      <c r="B42" s="29" t="s">
        <v>91</v>
      </c>
      <c r="C42" s="57" t="s">
        <v>77</v>
      </c>
      <c r="D42" s="51" t="s">
        <v>36</v>
      </c>
      <c r="E42" s="67">
        <v>2</v>
      </c>
      <c r="F42" s="12"/>
      <c r="G42" s="16">
        <f t="shared" si="0"/>
        <v>0</v>
      </c>
      <c r="H42" s="7"/>
    </row>
    <row r="43" spans="1:9" s="6" customFormat="1" ht="28.2" thickBot="1" x14ac:dyDescent="0.3">
      <c r="A43" s="17" t="s">
        <v>48</v>
      </c>
      <c r="B43" s="29" t="s">
        <v>92</v>
      </c>
      <c r="C43" s="63" t="s">
        <v>79</v>
      </c>
      <c r="D43" s="51" t="s">
        <v>19</v>
      </c>
      <c r="E43" s="67">
        <v>20</v>
      </c>
      <c r="F43" s="35"/>
      <c r="G43" s="40">
        <f t="shared" si="0"/>
        <v>0</v>
      </c>
      <c r="H43" s="37" t="s">
        <v>10</v>
      </c>
      <c r="I43" s="41">
        <f>ROUND(SUM(G39:G43),2)</f>
        <v>0</v>
      </c>
    </row>
    <row r="44" spans="1:9" s="6" customFormat="1" x14ac:dyDescent="0.25">
      <c r="A44" s="14" t="s">
        <v>80</v>
      </c>
      <c r="B44" s="13" t="s">
        <v>81</v>
      </c>
      <c r="C44" s="57" t="s">
        <v>96</v>
      </c>
      <c r="D44" s="51" t="s">
        <v>36</v>
      </c>
      <c r="E44" s="67">
        <v>2</v>
      </c>
      <c r="F44" s="27"/>
      <c r="G44" s="26">
        <f t="shared" si="0"/>
        <v>0</v>
      </c>
    </row>
    <row r="45" spans="1:9" s="6" customFormat="1" ht="14.4" thickBot="1" x14ac:dyDescent="0.3">
      <c r="A45" s="14" t="s">
        <v>80</v>
      </c>
      <c r="B45" s="13" t="s">
        <v>82</v>
      </c>
      <c r="C45" s="57" t="s">
        <v>97</v>
      </c>
      <c r="D45" s="51" t="s">
        <v>36</v>
      </c>
      <c r="E45" s="67">
        <v>4</v>
      </c>
      <c r="F45" s="12"/>
      <c r="G45" s="26">
        <f t="shared" si="0"/>
        <v>0</v>
      </c>
    </row>
    <row r="46" spans="1:9" s="6" customFormat="1" ht="28.2" thickBot="1" x14ac:dyDescent="0.3">
      <c r="A46" s="14" t="s">
        <v>80</v>
      </c>
      <c r="B46" s="13" t="s">
        <v>83</v>
      </c>
      <c r="C46" s="57" t="s">
        <v>84</v>
      </c>
      <c r="D46" s="51" t="s">
        <v>36</v>
      </c>
      <c r="E46" s="67">
        <v>4</v>
      </c>
      <c r="F46" s="35"/>
      <c r="G46" s="26">
        <f t="shared" si="0"/>
        <v>0</v>
      </c>
      <c r="H46" s="37" t="s">
        <v>11</v>
      </c>
      <c r="I46" s="41">
        <f>ROUND(SUM(G44:G46),2)</f>
        <v>0</v>
      </c>
    </row>
    <row r="47" spans="1:9" ht="42" thickBot="1" x14ac:dyDescent="0.3">
      <c r="F47" s="42" t="s">
        <v>12</v>
      </c>
      <c r="G47" s="49">
        <f>SUM(G10:G46)</f>
        <v>0</v>
      </c>
    </row>
  </sheetData>
  <mergeCells count="3">
    <mergeCell ref="A6:G6"/>
    <mergeCell ref="A8:G8"/>
    <mergeCell ref="A3:C3"/>
  </mergeCells>
  <phoneticPr fontId="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B24D56-AF0A-495F-B543-F72282705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601BCE-03A7-41B7-A77B-596BB33B4ED0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3.xml><?xml version="1.0" encoding="utf-8"?>
<ds:datastoreItem xmlns:ds="http://schemas.openxmlformats.org/officeDocument/2006/customXml" ds:itemID="{0CFB23FD-9A05-4770-955F-58161C09E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S_01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LAKD</dc:creator>
  <cp:keywords/>
  <dc:description/>
  <cp:lastModifiedBy>Antanas Narbutas</cp:lastModifiedBy>
  <cp:revision/>
  <dcterms:created xsi:type="dcterms:W3CDTF">2020-10-05T14:48:34Z</dcterms:created>
  <dcterms:modified xsi:type="dcterms:W3CDTF">2024-12-13T09:39:35Z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